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igercos-my.sharepoint.com/personal/gagarcia_summumcorp_com/Documents/Temporal/U-107/COMPRAS/REVAMP INTERCAMBIADOR DE CALOR E-101C Y E-201C/"/>
    </mc:Choice>
  </mc:AlternateContent>
  <xr:revisionPtr revIDLastSave="232" documentId="8_{6B262AE1-533B-47C9-8B48-C4BD9238E9A8}" xr6:coauthVersionLast="47" xr6:coauthVersionMax="47" xr10:uidLastSave="{3F3855AD-237E-4428-913B-40E729B4A6B1}"/>
  <bookViews>
    <workbookView xWindow="-110" yWindow="-110" windowWidth="19420" windowHeight="10300" xr2:uid="{00000000-000D-0000-FFFF-FFFF00000000}"/>
  </bookViews>
  <sheets>
    <sheet name="OFREC. ECONO" sheetId="1" r:id="rId1"/>
  </sheets>
  <definedNames>
    <definedName name="_xlnm._FilterDatabase" localSheetId="0" hidden="1">'OFREC. ECONO'!$A$5:$N$5</definedName>
    <definedName name="_xlnm.Print_Area" localSheetId="0">'OFREC. ECONO'!$A$1:$N$29</definedName>
    <definedName name="_xlnm.Print_Titles" localSheetId="0">'OFREC. ECONO'!$1:$5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H17" i="1"/>
  <c r="H18" i="1"/>
  <c r="H19" i="1"/>
  <c r="H20" i="1"/>
  <c r="H21" i="1"/>
  <c r="H16" i="1"/>
  <c r="H23" i="1" s="1"/>
  <c r="H28" i="1"/>
  <c r="H27" i="1"/>
  <c r="H29" i="1" l="1"/>
  <c r="I7" i="1"/>
  <c r="I12" i="1" s="1"/>
</calcChain>
</file>

<file path=xl/sharedStrings.xml><?xml version="1.0" encoding="utf-8"?>
<sst xmlns="http://schemas.openxmlformats.org/spreadsheetml/2006/main" count="104" uniqueCount="44">
  <si>
    <t>ITEM</t>
  </si>
  <si>
    <t>ITEM MR</t>
  </si>
  <si>
    <t>MR</t>
  </si>
  <si>
    <t>DESCRIPCIÓN CÓD. SAP</t>
  </si>
  <si>
    <t>CANT.</t>
  </si>
  <si>
    <t>UM</t>
  </si>
  <si>
    <t>UN</t>
  </si>
  <si>
    <t>VR.UNITARIO SIN IVA (USD)</t>
  </si>
  <si>
    <t>VALOR TOTAL  SIN IVA (USD)</t>
  </si>
  <si>
    <t>CUADRO DE OFRECIMIENTO TÉCNICO</t>
  </si>
  <si>
    <t>GERENCIA DE PROYECTOS DE REFINACIÓN Y PROCESOS INDUSTRIALES</t>
  </si>
  <si>
    <t>TÉRMINO DE ENTREGA</t>
  </si>
  <si>
    <t>OBSERVACIONES / COMENTARIOS / DESVIACIONES</t>
  </si>
  <si>
    <t>MARCA</t>
  </si>
  <si>
    <t>REFERENCIA O P/N</t>
  </si>
  <si>
    <t>TOTAL SIN IVA</t>
  </si>
  <si>
    <t>TIEMPO DE ENTREGA
(DÍAS CALENDARIO)</t>
  </si>
  <si>
    <t>ANEXO 4</t>
  </si>
  <si>
    <t>COMPRA DE EQUIPOS</t>
  </si>
  <si>
    <t>Asistencia  técnica  (incluye  desplazamiento  hacia  y  desde  el  campo para los días con movilización)</t>
  </si>
  <si>
    <t>Asistencia  técnica  -  estando  el  contratista  en  campo  (no  incluye desplazamiento por estar presente en el sitio)</t>
  </si>
  <si>
    <t>SERVICIOS (INFORMATIVO - NO GENERA CONTRATO)</t>
  </si>
  <si>
    <t>TAG</t>
  </si>
  <si>
    <t>DIA</t>
  </si>
  <si>
    <t>COMPRA DE REPUESTOS MÍNIMOS PARA INSTALACIÓN, PRECOMISIONAMIENTO Y COMISIONAMIENTO DE CADA EQUIPO</t>
  </si>
  <si>
    <t>Indicar que elemento corresponde con la descripción y especificación técnica detallada</t>
  </si>
  <si>
    <t>Incluir la cantidad de líneas que considere necesario</t>
  </si>
  <si>
    <t>Indicar cantidad</t>
  </si>
  <si>
    <t>Inidicar la unidad de medida</t>
  </si>
  <si>
    <t>HEAT EXCHANGER; TYPE: HEAT EXCHANGERS TUBES; QTY OF TUBES: 168 “U”; DIAMETER: 3/4 in; GAUGE (BWG): 14; WALL THICKNESS: 0.083 in; M.W: YES; LENGTH: 12 FT, MATERIAL: ASTM SA179; PROCESS OF MANUFACTURE: SMLS</t>
  </si>
  <si>
    <t>CHANNEL HEAT EXCHANGER; CHANNEL; INTERNAL DIAMETER: 1'- 9"; EXTERNAL DIAMETER: 1'-9 3/4"; LENGTH: 2’ – 4 15/16”; PROCESS NOZZLE ( TWO (2) WN; TYPE: RF FLANGE NPS; SIZE: 6 IN, CLASS: 300#, SCH: 40, MATERIAL: ASTM B16.5 + BLIND); INSTRUMENT NOZZLE (FOUR (4) LWN; TYPE: RF FLANGE NPS, SIZE: 2 IN; CLASS: 300#, SCH: 40, MATERIAL: ASTM B16.5); WALL THICKNESS: 3/8”, HEAD TYPE: ELLIPTICAL HEAD; HEAD THICKNESS: 1/2” NOM. / 1/4” MIN; MATERIAL: ASTM SA-266 2N</t>
  </si>
  <si>
    <t>KIT; COMPONENT 1: GASKET SET (TYPE: CHANNEL GASKET/SHELL GASKET, SIZE: 1/8 IN., MATERIAL: DBL JKTD 304 SS DOUBLE METAL – FLEXIBLE, GRAPHITE FILLED); COMPONENT 2: BOLTS (DIAMETER: ¾”, THREAD SIZE: 10 UNC, STANDAR: SA-193 B7); COMPONENT 3: NUTS (TYPE: HEAVY HEX NUTS, DIAMETER: 3/4”, STANDARD: 10 NS, MATERIAL: SA-194 2H)</t>
  </si>
  <si>
    <t>HEAT EXCHANGER; TYPE: HEAT EXCHANGERS TUBES; QTY OF TUBES: 396 “U”; DIAMETER: 3/4 in; GAUGE (BWG): 14; WALL THICKNESS: 0.083 in; M.W: YES; LENGTH: 18 FT, MATERIAL: ASTM SA179; PROCESS OF MANUFACTURE: SMLS</t>
  </si>
  <si>
    <t>KIT; COMPONENT 1: GASKET SET (TYPE: CHANNEL GASKET/SHELL GASKET, SIZE: 1/8 IN., MATERIAL: JKTD 304 SS DOUBLE METAL – FLEXIBLE, GRAPHITE FILLED); COMPONENT 2: BOLTS (DIAMETER: 1 1/8”, THREAD SIZE: 8 UNC, STANDAR: SA-193 B7); COMPONENT 3: NUTS (TYPE: HEAVY HEX NUTS; DIAMETER: 1 1/8”, THREAD SIZE: 10 UNC, MATERIAL: SA-194 2H)</t>
  </si>
  <si>
    <t>107-MR-ME01-0302</t>
  </si>
  <si>
    <t>KIT</t>
  </si>
  <si>
    <t>107-CNT-E-201 A/B</t>
  </si>
  <si>
    <t>107-CNT-E-101 A/B</t>
  </si>
  <si>
    <t>VR.UNITARIO SIN IVA</t>
  </si>
  <si>
    <t>VALOR TOTAL  SIN IVA</t>
  </si>
  <si>
    <t>COMPRA DE PARTES PARA REVAMP DE INTERCAMBIADORES DE CALOR E-101 A/B y E-201 A/B PARA EL PROYECTO MEJORAS UNIDAD HIDROTRATAMIENTO U-107</t>
  </si>
  <si>
    <t>5/6/7/8</t>
  </si>
  <si>
    <t>4.11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</si>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</sst>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12"/>
      <color theme="1"/>
      <name val="Calibri"/>
      <family val="2"/>
      <scheme val="minor"/>
    </font>
    <font>
      <sz val="10"/>
      <name val="MS Sans Serif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2"/>
      <color theme="1"/>
      <name val="Verdana"/>
      <family val="2"/>
    </font>
    <font>
      <sz val="11"/>
      <color theme="0" tint="-0.3499862666707357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50">
    <xf numFmtId="0" fontId="0" fillId="0" borderId="0" xfId="0"/>
    <xf numFmtId="0" fontId="6" fillId="0" borderId="0" xfId="0" applyFont="1"/>
    <xf numFmtId="0" fontId="0" fillId="0" borderId="0" xfId="0" applyAlignment="1">
      <alignment horizontal="center" vertical="center"/>
    </xf>
    <xf numFmtId="0" fontId="0" fillId="3" borderId="0" xfId="0" applyFill="1"/>
    <xf numFmtId="0" fontId="0" fillId="3" borderId="1" xfId="0" applyFill="1" applyBorder="1" applyAlignment="1">
      <alignment horizontal="center" vertical="center" wrapText="1"/>
    </xf>
    <xf numFmtId="44" fontId="0" fillId="3" borderId="1" xfId="1" applyFont="1" applyFill="1" applyBorder="1" applyAlignment="1">
      <alignment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left" vertical="center" wrapText="1"/>
    </xf>
    <xf numFmtId="44" fontId="0" fillId="3" borderId="1" xfId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44" fontId="2" fillId="4" borderId="3" xfId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44" fontId="7" fillId="2" borderId="15" xfId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/>
    <xf numFmtId="0" fontId="0" fillId="0" borderId="1" xfId="0" applyBorder="1"/>
    <xf numFmtId="0" fontId="0" fillId="0" borderId="6" xfId="0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vertical="center"/>
    </xf>
    <xf numFmtId="0" fontId="11" fillId="2" borderId="12" xfId="0" applyFont="1" applyFill="1" applyBorder="1" applyAlignment="1">
      <alignment vertical="center"/>
    </xf>
    <xf numFmtId="0" fontId="11" fillId="2" borderId="14" xfId="0" applyFont="1" applyFill="1" applyBorder="1" applyAlignment="1">
      <alignment vertical="center"/>
    </xf>
    <xf numFmtId="0" fontId="11" fillId="2" borderId="7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left" vertical="center"/>
    </xf>
    <xf numFmtId="0" fontId="11" fillId="2" borderId="17" xfId="0" applyFont="1" applyFill="1" applyBorder="1" applyAlignment="1">
      <alignment horizontal="left" vertical="center"/>
    </xf>
  </cellXfs>
  <cellStyles count="8">
    <cellStyle name="Millares 2" xfId="6" xr:uid="{00000000-0005-0000-0000-000000000000}"/>
    <cellStyle name="Moneda" xfId="1" builtinId="4"/>
    <cellStyle name="Moneda [0] 2" xfId="7" xr:uid="{00000000-0005-0000-0000-000002000000}"/>
    <cellStyle name="Normal" xfId="0" builtinId="0"/>
    <cellStyle name="Normal 11" xfId="3" xr:uid="{00000000-0005-0000-0000-000004000000}"/>
    <cellStyle name="Normal 2" xfId="2" xr:uid="{00000000-0005-0000-0000-000005000000}"/>
    <cellStyle name="Normal 2 2" xfId="4" xr:uid="{00000000-0005-0000-0000-000006000000}"/>
    <cellStyle name="Normal 2 2 2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1537608</xdr:colOff>
      <xdr:row>0</xdr:row>
      <xdr:rowOff>397082</xdr:rowOff>
    </xdr:from>
    <xdr:to>
      <xdr:col>13</xdr:col>
      <xdr:colOff>807129</xdr:colOff>
      <xdr:row>3</xdr:row>
      <xdr:rowOff>302532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06108" y="397082"/>
          <a:ext cx="3906382" cy="1130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N29"/>
  <sheetViews>
    <sheetView tabSelected="1" view="pageBreakPreview" topLeftCell="A21" zoomScale="70" zoomScaleNormal="85" zoomScaleSheetLayoutView="70" zoomScalePageLayoutView="70" workbookViewId="0">
      <selection activeCell="C28" sqref="C28"/>
    </sheetView>
  </sheetViews>
  <sheetFormatPr baseColWidth="10" defaultRowHeight="14.5" x14ac:dyDescent="0.35"/>
  <cols>
    <col min="1" max="1" width="6.453125" customWidth="1"/>
    <col min="2" max="2" width="62.7265625" customWidth="1"/>
    <col min="3" max="3" width="24.7265625" style="1" customWidth="1"/>
    <col min="4" max="4" width="14.54296875" style="1" customWidth="1"/>
    <col min="5" max="5" width="19.36328125" style="1" bestFit="1" customWidth="1"/>
    <col min="6" max="6" width="13.1796875" style="1" bestFit="1" customWidth="1"/>
    <col min="7" max="7" width="14.81640625" style="1" customWidth="1"/>
    <col min="8" max="8" width="17.1796875" style="1" customWidth="1"/>
    <col min="9" max="10" width="18.453125" customWidth="1"/>
    <col min="11" max="11" width="25.26953125" customWidth="1"/>
    <col min="12" max="12" width="23.26953125" customWidth="1"/>
    <col min="13" max="13" width="17.7265625" style="2" customWidth="1"/>
    <col min="14" max="14" width="23.54296875" style="2" customWidth="1"/>
  </cols>
  <sheetData>
    <row r="1" spans="1:14" ht="35.25" customHeight="1" x14ac:dyDescent="0.35">
      <c r="A1" s="38" t="s">
        <v>17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27" customHeight="1" x14ac:dyDescent="0.35">
      <c r="A2" s="40" t="s">
        <v>10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34.5" customHeight="1" x14ac:dyDescent="0.35">
      <c r="A3" s="40" t="s">
        <v>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9" customHeight="1" thickBot="1" x14ac:dyDescent="0.4">
      <c r="A4" s="42" t="s">
        <v>40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47.5" customHeight="1" thickBot="1" x14ac:dyDescent="0.4">
      <c r="A5" s="13" t="s">
        <v>0</v>
      </c>
      <c r="B5" s="14" t="s">
        <v>3</v>
      </c>
      <c r="C5" s="14" t="s">
        <v>2</v>
      </c>
      <c r="D5" s="14" t="s">
        <v>1</v>
      </c>
      <c r="E5" s="14" t="s">
        <v>22</v>
      </c>
      <c r="F5" s="15" t="s">
        <v>4</v>
      </c>
      <c r="G5" s="16" t="s">
        <v>5</v>
      </c>
      <c r="H5" s="14" t="s">
        <v>38</v>
      </c>
      <c r="I5" s="17" t="s">
        <v>39</v>
      </c>
      <c r="J5" s="17" t="s">
        <v>13</v>
      </c>
      <c r="K5" s="17" t="s">
        <v>14</v>
      </c>
      <c r="L5" s="14" t="s">
        <v>16</v>
      </c>
      <c r="M5" s="14" t="s">
        <v>11</v>
      </c>
      <c r="N5" s="14" t="s">
        <v>12</v>
      </c>
    </row>
    <row r="6" spans="1:14" ht="47.5" customHeight="1" x14ac:dyDescent="0.35">
      <c r="A6" s="33" t="s">
        <v>18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s="3" customFormat="1" ht="119" customHeight="1" x14ac:dyDescent="0.35">
      <c r="A7" s="4">
        <v>1</v>
      </c>
      <c r="B7" s="7" t="s">
        <v>29</v>
      </c>
      <c r="C7" s="6" t="s">
        <v>34</v>
      </c>
      <c r="D7" s="6">
        <v>1</v>
      </c>
      <c r="E7" s="6" t="s">
        <v>37</v>
      </c>
      <c r="F7" s="4">
        <v>2</v>
      </c>
      <c r="G7" s="9" t="s">
        <v>6</v>
      </c>
      <c r="H7" s="8"/>
      <c r="I7" s="5">
        <f t="shared" ref="I7:I11" si="0">+H7*F7</f>
        <v>0</v>
      </c>
      <c r="J7" s="5"/>
      <c r="K7" s="5"/>
      <c r="L7" s="10"/>
      <c r="M7" s="10"/>
      <c r="N7" s="10"/>
    </row>
    <row r="8" spans="1:14" s="3" customFormat="1" ht="119" customHeight="1" x14ac:dyDescent="0.35">
      <c r="A8" s="4">
        <v>2</v>
      </c>
      <c r="B8" s="7" t="s">
        <v>30</v>
      </c>
      <c r="C8" s="6" t="s">
        <v>34</v>
      </c>
      <c r="D8" s="6">
        <v>1</v>
      </c>
      <c r="E8" s="6" t="s">
        <v>37</v>
      </c>
      <c r="F8" s="4">
        <v>2</v>
      </c>
      <c r="G8" s="9" t="s">
        <v>6</v>
      </c>
      <c r="H8" s="8"/>
      <c r="I8" s="5">
        <f t="shared" si="0"/>
        <v>0</v>
      </c>
      <c r="J8" s="5"/>
      <c r="K8" s="5"/>
      <c r="L8" s="10"/>
      <c r="M8" s="10"/>
      <c r="N8" s="10"/>
    </row>
    <row r="9" spans="1:14" s="3" customFormat="1" ht="119" customHeight="1" x14ac:dyDescent="0.35">
      <c r="A9" s="4">
        <v>3</v>
      </c>
      <c r="B9" s="7" t="s">
        <v>31</v>
      </c>
      <c r="C9" s="6" t="s">
        <v>34</v>
      </c>
      <c r="D9" s="6">
        <v>1</v>
      </c>
      <c r="E9" s="6" t="s">
        <v>37</v>
      </c>
      <c r="F9" s="4">
        <v>2</v>
      </c>
      <c r="G9" s="9" t="s">
        <v>35</v>
      </c>
      <c r="H9" s="8"/>
      <c r="I9" s="5">
        <f t="shared" si="0"/>
        <v>0</v>
      </c>
      <c r="J9" s="5"/>
      <c r="K9" s="5"/>
      <c r="L9" s="10"/>
      <c r="M9" s="10"/>
      <c r="N9" s="10"/>
    </row>
    <row r="10" spans="1:14" s="3" customFormat="1" ht="119" customHeight="1" x14ac:dyDescent="0.35">
      <c r="A10" s="4">
        <v>4</v>
      </c>
      <c r="B10" s="7" t="s">
        <v>32</v>
      </c>
      <c r="C10" s="6" t="s">
        <v>34</v>
      </c>
      <c r="D10" s="6">
        <v>2</v>
      </c>
      <c r="E10" s="6" t="s">
        <v>36</v>
      </c>
      <c r="F10" s="4">
        <v>2</v>
      </c>
      <c r="G10" s="9" t="s">
        <v>6</v>
      </c>
      <c r="H10" s="8"/>
      <c r="I10" s="5">
        <f t="shared" si="0"/>
        <v>0</v>
      </c>
      <c r="J10" s="5"/>
      <c r="K10" s="5"/>
      <c r="L10" s="10"/>
      <c r="M10" s="10"/>
      <c r="N10" s="10"/>
    </row>
    <row r="11" spans="1:14" s="3" customFormat="1" ht="119" customHeight="1" x14ac:dyDescent="0.35">
      <c r="A11" s="4">
        <v>5</v>
      </c>
      <c r="B11" s="7" t="s">
        <v>33</v>
      </c>
      <c r="C11" s="6" t="s">
        <v>34</v>
      </c>
      <c r="D11" s="6">
        <v>2</v>
      </c>
      <c r="E11" s="6" t="s">
        <v>36</v>
      </c>
      <c r="F11" s="4">
        <v>2</v>
      </c>
      <c r="G11" s="9" t="s">
        <v>35</v>
      </c>
      <c r="H11" s="8"/>
      <c r="I11" s="5">
        <f t="shared" si="0"/>
        <v>0</v>
      </c>
      <c r="J11" s="5"/>
      <c r="K11" s="5"/>
      <c r="L11" s="10"/>
      <c r="M11" s="10"/>
      <c r="N11" s="10"/>
    </row>
    <row r="12" spans="1:14" s="11" customFormat="1" ht="33" customHeight="1" thickBot="1" x14ac:dyDescent="0.4">
      <c r="A12" s="35" t="s">
        <v>15</v>
      </c>
      <c r="B12" s="36"/>
      <c r="C12" s="36"/>
      <c r="D12" s="36"/>
      <c r="E12" s="36"/>
      <c r="F12" s="36"/>
      <c r="G12" s="36"/>
      <c r="H12" s="37"/>
      <c r="I12" s="20">
        <f>SUM(I7:I11)</f>
        <v>0</v>
      </c>
      <c r="J12" s="19"/>
      <c r="K12" s="19"/>
      <c r="L12" s="19"/>
      <c r="M12" s="19"/>
      <c r="N12" s="19"/>
    </row>
    <row r="13" spans="1:14" ht="32.5" customHeight="1" thickBot="1" x14ac:dyDescent="0.4"/>
    <row r="14" spans="1:14" ht="32" thickBot="1" x14ac:dyDescent="0.4">
      <c r="A14" s="13" t="s">
        <v>0</v>
      </c>
      <c r="B14" s="14" t="s">
        <v>43</v>
      </c>
      <c r="C14" s="14" t="s">
        <v>2</v>
      </c>
      <c r="D14" s="14" t="s">
        <v>1</v>
      </c>
      <c r="E14" s="15" t="s">
        <v>4</v>
      </c>
      <c r="F14" s="16" t="s">
        <v>5</v>
      </c>
      <c r="G14" s="14" t="s">
        <v>7</v>
      </c>
      <c r="H14" s="17" t="s">
        <v>8</v>
      </c>
      <c r="I14" s="17" t="s">
        <v>13</v>
      </c>
      <c r="J14" s="17" t="s">
        <v>14</v>
      </c>
      <c r="K14" s="14" t="s">
        <v>16</v>
      </c>
      <c r="L14" s="14" t="s">
        <v>11</v>
      </c>
      <c r="M14" s="18" t="s">
        <v>12</v>
      </c>
    </row>
    <row r="15" spans="1:14" ht="49.5" customHeight="1" x14ac:dyDescent="0.35">
      <c r="A15" s="33" t="s">
        <v>24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44"/>
    </row>
    <row r="16" spans="1:14" ht="43.5" x14ac:dyDescent="0.35">
      <c r="A16" s="12">
        <v>6</v>
      </c>
      <c r="B16" s="21" t="s">
        <v>25</v>
      </c>
      <c r="C16" s="6" t="s">
        <v>34</v>
      </c>
      <c r="D16" s="6" t="s">
        <v>42</v>
      </c>
      <c r="E16" s="24" t="s">
        <v>27</v>
      </c>
      <c r="F16" s="24" t="s">
        <v>28</v>
      </c>
      <c r="G16" s="25"/>
      <c r="H16" s="5" t="e">
        <f>+G16*F16</f>
        <v>#VALUE!</v>
      </c>
      <c r="I16" s="26"/>
      <c r="J16" s="26"/>
      <c r="K16" s="26"/>
      <c r="L16" s="26"/>
      <c r="M16" s="27"/>
    </row>
    <row r="17" spans="1:14" ht="43.5" x14ac:dyDescent="0.35">
      <c r="A17" s="12">
        <v>7</v>
      </c>
      <c r="B17" s="21" t="s">
        <v>25</v>
      </c>
      <c r="C17" s="6" t="s">
        <v>34</v>
      </c>
      <c r="D17" s="6" t="s">
        <v>42</v>
      </c>
      <c r="E17" s="24" t="s">
        <v>27</v>
      </c>
      <c r="F17" s="24" t="s">
        <v>28</v>
      </c>
      <c r="G17" s="25"/>
      <c r="H17" s="5" t="e">
        <f t="shared" ref="H17:H21" si="1">+G17*F17</f>
        <v>#VALUE!</v>
      </c>
      <c r="I17" s="26"/>
      <c r="J17" s="26"/>
      <c r="K17" s="26"/>
      <c r="L17" s="26"/>
      <c r="M17" s="27"/>
    </row>
    <row r="18" spans="1:14" ht="43.5" x14ac:dyDescent="0.35">
      <c r="A18" s="12">
        <v>8</v>
      </c>
      <c r="B18" s="21" t="s">
        <v>25</v>
      </c>
      <c r="C18" s="6" t="s">
        <v>34</v>
      </c>
      <c r="D18" s="6" t="s">
        <v>42</v>
      </c>
      <c r="E18" s="24" t="s">
        <v>27</v>
      </c>
      <c r="F18" s="24" t="s">
        <v>28</v>
      </c>
      <c r="G18" s="25"/>
      <c r="H18" s="5" t="e">
        <f t="shared" si="1"/>
        <v>#VALUE!</v>
      </c>
      <c r="I18" s="26"/>
      <c r="J18" s="26"/>
      <c r="K18" s="26"/>
      <c r="L18" s="26"/>
      <c r="M18" s="27"/>
    </row>
    <row r="19" spans="1:14" ht="43.5" x14ac:dyDescent="0.35">
      <c r="A19" s="12">
        <v>9</v>
      </c>
      <c r="B19" s="21" t="s">
        <v>25</v>
      </c>
      <c r="C19" s="6" t="s">
        <v>34</v>
      </c>
      <c r="D19" s="6" t="s">
        <v>42</v>
      </c>
      <c r="E19" s="24" t="s">
        <v>27</v>
      </c>
      <c r="F19" s="24" t="s">
        <v>28</v>
      </c>
      <c r="G19" s="25"/>
      <c r="H19" s="5" t="e">
        <f t="shared" si="1"/>
        <v>#VALUE!</v>
      </c>
      <c r="I19" s="26"/>
      <c r="J19" s="26"/>
      <c r="K19" s="26"/>
      <c r="L19" s="26"/>
      <c r="M19" s="27"/>
    </row>
    <row r="20" spans="1:14" ht="43.5" x14ac:dyDescent="0.35">
      <c r="A20" s="12">
        <v>10</v>
      </c>
      <c r="B20" s="21" t="s">
        <v>25</v>
      </c>
      <c r="C20" s="6" t="s">
        <v>34</v>
      </c>
      <c r="D20" s="6" t="s">
        <v>42</v>
      </c>
      <c r="E20" s="24" t="s">
        <v>27</v>
      </c>
      <c r="F20" s="24" t="s">
        <v>28</v>
      </c>
      <c r="G20" s="25"/>
      <c r="H20" s="5" t="e">
        <f t="shared" si="1"/>
        <v>#VALUE!</v>
      </c>
      <c r="I20" s="26"/>
      <c r="J20" s="26"/>
      <c r="K20" s="26"/>
      <c r="L20" s="26"/>
      <c r="M20" s="27"/>
    </row>
    <row r="21" spans="1:14" ht="43.5" x14ac:dyDescent="0.35">
      <c r="A21" s="12">
        <v>11</v>
      </c>
      <c r="B21" s="21" t="s">
        <v>25</v>
      </c>
      <c r="C21" s="6" t="s">
        <v>34</v>
      </c>
      <c r="D21" s="6" t="s">
        <v>42</v>
      </c>
      <c r="E21" s="24" t="s">
        <v>27</v>
      </c>
      <c r="F21" s="24" t="s">
        <v>28</v>
      </c>
      <c r="G21" s="25"/>
      <c r="H21" s="5" t="e">
        <f t="shared" si="1"/>
        <v>#VALUE!</v>
      </c>
      <c r="I21" s="26"/>
      <c r="J21" s="26"/>
      <c r="K21" s="26"/>
      <c r="L21" s="26"/>
      <c r="M21" s="27"/>
    </row>
    <row r="22" spans="1:14" ht="27.5" customHeight="1" x14ac:dyDescent="0.35">
      <c r="A22" s="45" t="s">
        <v>26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7"/>
    </row>
    <row r="23" spans="1:14" ht="27.5" customHeight="1" thickBot="1" x14ac:dyDescent="0.4">
      <c r="A23" s="35" t="s">
        <v>15</v>
      </c>
      <c r="B23" s="36"/>
      <c r="C23" s="36"/>
      <c r="D23" s="36"/>
      <c r="E23" s="36"/>
      <c r="F23" s="36"/>
      <c r="G23" s="36"/>
      <c r="H23" s="20" t="e">
        <f>SUM(H16:H21)</f>
        <v>#VALUE!</v>
      </c>
      <c r="I23" s="28"/>
      <c r="J23" s="28"/>
      <c r="K23" s="28"/>
      <c r="L23" s="28"/>
      <c r="M23" s="29"/>
    </row>
    <row r="24" spans="1:14" ht="27.5" customHeight="1" thickBot="1" x14ac:dyDescent="0.4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4" ht="27.5" customHeight="1" thickBot="1" x14ac:dyDescent="0.4">
      <c r="A25" s="13" t="s">
        <v>0</v>
      </c>
      <c r="B25" s="14" t="s">
        <v>43</v>
      </c>
      <c r="C25" s="14" t="s">
        <v>2</v>
      </c>
      <c r="D25" s="14" t="s">
        <v>1</v>
      </c>
      <c r="E25" s="15" t="s">
        <v>4</v>
      </c>
      <c r="F25" s="16" t="s">
        <v>5</v>
      </c>
      <c r="G25" s="14" t="s">
        <v>7</v>
      </c>
      <c r="H25" s="17" t="s">
        <v>8</v>
      </c>
      <c r="I25" s="23"/>
      <c r="J25" s="23"/>
      <c r="K25" s="23"/>
      <c r="L25" s="23"/>
      <c r="M25" s="23"/>
    </row>
    <row r="26" spans="1:14" s="11" customFormat="1" ht="46" customHeight="1" x14ac:dyDescent="0.35">
      <c r="A26" s="48" t="s">
        <v>21</v>
      </c>
      <c r="B26" s="49"/>
      <c r="C26" s="49"/>
      <c r="D26" s="49"/>
      <c r="E26" s="49"/>
      <c r="F26" s="49"/>
      <c r="G26" s="49"/>
      <c r="H26" s="49"/>
      <c r="I26" s="23"/>
      <c r="J26" s="23"/>
      <c r="K26" s="23"/>
      <c r="L26" s="23"/>
      <c r="M26" s="23"/>
      <c r="N26" s="23"/>
    </row>
    <row r="27" spans="1:14" s="3" customFormat="1" ht="29" x14ac:dyDescent="0.35">
      <c r="A27" s="12">
        <v>12</v>
      </c>
      <c r="B27" s="7" t="s">
        <v>19</v>
      </c>
      <c r="C27" s="6" t="s">
        <v>34</v>
      </c>
      <c r="D27" s="6" t="s">
        <v>41</v>
      </c>
      <c r="E27" s="4">
        <v>2</v>
      </c>
      <c r="F27" s="9" t="s">
        <v>23</v>
      </c>
      <c r="G27" s="8"/>
      <c r="H27" s="5">
        <f t="shared" ref="H27:H28" si="2">+G27*E27</f>
        <v>0</v>
      </c>
      <c r="I27" s="23"/>
      <c r="J27" s="23"/>
      <c r="K27" s="23"/>
      <c r="L27" s="23"/>
      <c r="M27" s="23"/>
      <c r="N27" s="23"/>
    </row>
    <row r="28" spans="1:14" s="3" customFormat="1" ht="29" x14ac:dyDescent="0.35">
      <c r="A28" s="12">
        <v>13</v>
      </c>
      <c r="B28" s="7" t="s">
        <v>20</v>
      </c>
      <c r="C28" s="6" t="s">
        <v>34</v>
      </c>
      <c r="D28" s="6" t="s">
        <v>41</v>
      </c>
      <c r="E28" s="4">
        <v>3</v>
      </c>
      <c r="F28" s="9" t="s">
        <v>23</v>
      </c>
      <c r="G28" s="8"/>
      <c r="H28" s="5">
        <f t="shared" si="2"/>
        <v>0</v>
      </c>
      <c r="I28" s="23"/>
      <c r="J28" s="23"/>
      <c r="K28" s="23"/>
      <c r="L28" s="23"/>
      <c r="M28" s="23"/>
      <c r="N28" s="23"/>
    </row>
    <row r="29" spans="1:14" ht="39.5" customHeight="1" thickBot="1" x14ac:dyDescent="0.4">
      <c r="A29" s="30" t="s">
        <v>15</v>
      </c>
      <c r="B29" s="31"/>
      <c r="C29" s="31"/>
      <c r="D29" s="31"/>
      <c r="E29" s="31"/>
      <c r="F29" s="31"/>
      <c r="G29" s="32"/>
      <c r="H29" s="20">
        <f>SUM(H27:H28)</f>
        <v>0</v>
      </c>
      <c r="I29" s="23"/>
      <c r="J29" s="23"/>
      <c r="K29" s="23"/>
      <c r="L29" s="23"/>
      <c r="M29" s="23"/>
      <c r="N29" s="23"/>
    </row>
  </sheetData>
  <autoFilter ref="A5:N5" xr:uid="{00000000-0001-0000-0000-000000000000}"/>
  <mergeCells count="10">
    <mergeCell ref="A15:M15"/>
    <mergeCell ref="A22:M22"/>
    <mergeCell ref="A23:G23"/>
    <mergeCell ref="A26:H26"/>
    <mergeCell ref="A6:N6"/>
    <mergeCell ref="A12:H12"/>
    <mergeCell ref="A1:N1"/>
    <mergeCell ref="A2:N2"/>
    <mergeCell ref="A3:N3"/>
    <mergeCell ref="A4:N4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2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25B8EFA138BF4389D2E1CDB27C908A" ma:contentTypeVersion="4" ma:contentTypeDescription="Crear nuevo documento." ma:contentTypeScope="" ma:versionID="8d441b06859cf3b806d9d5e43ca677bc">
  <xsd:schema xmlns:xsd="http://www.w3.org/2001/XMLSchema" xmlns:xs="http://www.w3.org/2001/XMLSchema" xmlns:p="http://schemas.microsoft.com/office/2006/metadata/properties" xmlns:ns2="41b0add8-8190-4965-a1bd-50fd5821f253" xmlns:ns3="dce8c90e-9e50-4b6b-a5ea-5c21b10476ad" targetNamespace="http://schemas.microsoft.com/office/2006/metadata/properties" ma:root="true" ma:fieldsID="29d13d123c8b6890002d1c71bb52ee42" ns2:_="" ns3:_="">
    <xsd:import namespace="41b0add8-8190-4965-a1bd-50fd5821f253"/>
    <xsd:import namespace="dce8c90e-9e50-4b6b-a5ea-5c21b1047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b0add8-8190-4965-a1bd-50fd5821f2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8c90e-9e50-4b6b-a5ea-5c21b1047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39BAA9-830E-4DE3-BBAB-CE8886C2F5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AFABB7-2F0F-4FB4-A45D-AD0588D769B4}">
  <ds:schemaRefs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dce8c90e-9e50-4b6b-a5ea-5c21b10476ad"/>
    <ds:schemaRef ds:uri="41b0add8-8190-4965-a1bd-50fd5821f25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ADFEEC8-693A-4DD3-A0B4-C95C5B935B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b0add8-8190-4965-a1bd-50fd5821f253"/>
    <ds:schemaRef ds:uri="dce8c90e-9e50-4b6b-a5ea-5c21b10476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4305987-cf78-4f93-9d64-bf18af65397b}" enabled="0" method="" siteId="{a4305987-cf78-4f93-9d64-bf18af65397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OFREC. ECONO</vt:lpstr>
      <vt:lpstr>'OFREC. ECONO'!Área_de_impresión</vt:lpstr>
      <vt:lpstr>'OFREC. ECONO'!Títulos_a_imprimir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Alexis Peréz Sanabria (Ingecontrol)</dc:creator>
  <cp:lastModifiedBy>Gustavo Adolfo Garcia Buelvas</cp:lastModifiedBy>
  <cp:lastPrinted>2023-01-31T18:20:06Z</cp:lastPrinted>
  <dcterms:created xsi:type="dcterms:W3CDTF">2020-09-28T15:17:13Z</dcterms:created>
  <dcterms:modified xsi:type="dcterms:W3CDTF">2025-07-04T15:20:50Z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0x0101004625B8EFA138BF4389D2E1CDB27C908A</vt:lpwstr>
  </property>
</Properties>
</file>